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6116" windowHeight="10860"/>
  </bookViews>
  <sheets>
    <sheet name="2027-2028" sheetId="12" r:id="rId1"/>
  </sheets>
  <definedNames>
    <definedName name="_xlnm.Print_Area" localSheetId="0">'2027-2028'!$A$1:$J$28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D26" i="12"/>
  <c r="D25" i="12" l="1"/>
  <c r="E21" i="12" l="1"/>
  <c r="F21" i="12"/>
  <c r="G21" i="12"/>
  <c r="H21" i="12"/>
  <c r="I21" i="12"/>
  <c r="D23" i="12" l="1"/>
  <c r="D20" i="12"/>
  <c r="D18" i="12" l="1"/>
  <c r="D11" i="12"/>
  <c r="E11" i="12"/>
  <c r="F11" i="12"/>
  <c r="G11" i="12"/>
  <c r="H11" i="12"/>
  <c r="I11" i="12"/>
  <c r="J22" i="12" l="1"/>
  <c r="J26" i="12" s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E28" i="12" l="1"/>
  <c r="H28" i="12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<sst xmlns="http://schemas.openxmlformats.org/spreadsheetml/2006/main" count="58" uniqueCount="53">
  <si>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</si>
  <si>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</si>
  <si>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</si>
  <si>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</si>
  <si>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</si>
  <si>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</si>
  <si>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</si>
  <si>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</si>
  <si>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</si>
  <si>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</si>
  <si>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</si>
  <si>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</si>
  <si>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</si>
  <si>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</si>
  <si>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</si>
  <si>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</si>
  <si>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</si>
  <si>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</si>
  <si>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</si>
  <si>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</si>
  <si>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</si>
  <si>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</si>
  <si>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</si>
  <si>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</si>
  <si>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</si>
  <si>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</si>
  <si>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</si>
  <si>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</si>
  <si>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</si>
  <si>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</si>
  <si>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</si>
  <si>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</si>
  <si>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</si>
  <si>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</si>
  <si>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</si>
  <si>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</si>
  <si>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22 961 669,65 стар дз2020, 21191 100,00- нов дз 2021 и 5 043 000 (нов кредит балансир)</t>
  </si>
  <si>
    <t xml:space="preserve">                                                    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</si>
  <si>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</si>
  <si>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</si>
  <si>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</si>
  <si>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</si>
  <si>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</si>
  <si>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</si>
  <si>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</si>
  <si>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Изменение остатков средств на счетах по учету средств бюджетов 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</si>
  <si>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</si>
  <si>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</si>
  <si>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</si>
  <si>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 xml:space="preserve"> 2027 год</t>
  </si>
  <si>
    <t xml:space="preserve"> 2028 год</t>
  </si>
  <si>
    <t>Источники внутреннего финансирования дефицита бюджета муниципального образования Кондинский район на 2027-2028 годы</t>
  </si>
  <si>
    <t xml:space="preserve">Приложение 15 
к решению Думы Кондинского района 
от _____ 2026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</si>
</sst>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C1" sqref="C1"/>
    </sheetView>
  </sheetViews>
  <sheetFormatPr defaultColWidth="9.109375" defaultRowHeight="13.8" x14ac:dyDescent="0.25"/>
  <cols>
    <col min="1" max="1" width="5.6640625" style="5" customWidth="1"/>
    <col min="2" max="2" width="20" style="5" customWidth="1"/>
    <col min="3" max="3" width="54.33203125" style="5" customWidth="1"/>
    <col min="4" max="4" width="19.88671875" style="5" customWidth="1"/>
    <col min="5" max="5" width="14.6640625" style="5" hidden="1" customWidth="1"/>
    <col min="6" max="6" width="10" style="5" hidden="1" customWidth="1"/>
    <col min="7" max="9" width="19.5546875" style="5" hidden="1" customWidth="1"/>
    <col min="10" max="10" width="19.88671875" style="5" customWidth="1"/>
    <col min="11" max="11" width="29.5546875" style="5" customWidth="1"/>
    <col min="12" max="20" width="9.109375" style="5" hidden="1" customWidth="1"/>
    <col min="21" max="21" width="11.5546875" style="5" bestFit="1" customWidth="1"/>
    <col min="22" max="16384" width="9.109375" style="5"/>
  </cols>
  <sheetData>
    <row r="1" spans="1:21" s="4" customFormat="1" ht="48.6" customHeight="1" x14ac:dyDescent="0.3">
      <c r="A1" s="2"/>
      <c r="B1" s="3"/>
      <c r="D1" s="45" t="s">
        <v>52</v>
      </c>
      <c r="E1" s="45"/>
      <c r="F1" s="45"/>
      <c r="G1" s="45"/>
      <c r="H1" s="45"/>
      <c r="I1" s="45"/>
      <c r="J1" s="45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23.25" customHeight="1" x14ac:dyDescent="0.25">
      <c r="A3" s="40" t="s">
        <v>51</v>
      </c>
      <c r="B3" s="40"/>
      <c r="C3" s="40"/>
      <c r="D3" s="40"/>
      <c r="E3" s="40"/>
      <c r="F3" s="40"/>
      <c r="G3" s="40"/>
      <c r="H3" s="40"/>
      <c r="I3" s="40"/>
      <c r="J3" s="40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46</v>
      </c>
    </row>
    <row r="5" spans="1:21" ht="68.25" customHeight="1" thickBot="1" x14ac:dyDescent="0.3">
      <c r="A5" s="42" t="s">
        <v>1</v>
      </c>
      <c r="B5" s="42"/>
      <c r="C5" s="38" t="s">
        <v>2</v>
      </c>
      <c r="D5" s="38" t="s">
        <v>49</v>
      </c>
      <c r="E5" s="46"/>
      <c r="F5" s="47"/>
      <c r="G5" s="28" t="s">
        <v>30</v>
      </c>
      <c r="H5" s="28" t="s">
        <v>31</v>
      </c>
      <c r="I5" s="29" t="s">
        <v>32</v>
      </c>
      <c r="J5" s="38" t="s">
        <v>50</v>
      </c>
    </row>
    <row r="6" spans="1:21" ht="13.5" customHeight="1" x14ac:dyDescent="0.25">
      <c r="A6" s="43">
        <v>1</v>
      </c>
      <c r="B6" s="43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3">
        <v>4</v>
      </c>
    </row>
    <row r="7" spans="1:21" s="8" customFormat="1" ht="25.5" customHeight="1" x14ac:dyDescent="0.25">
      <c r="A7" s="42" t="s">
        <v>3</v>
      </c>
      <c r="B7" s="42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2" t="s">
        <v>5</v>
      </c>
      <c r="B8" s="42"/>
      <c r="C8" s="17" t="s">
        <v>38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4" t="s">
        <v>6</v>
      </c>
      <c r="B9" s="44"/>
      <c r="C9" s="26" t="s">
        <v>39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5">
      <c r="A10" s="41" t="s">
        <v>7</v>
      </c>
      <c r="B10" s="41"/>
      <c r="C10" s="17" t="s">
        <v>40</v>
      </c>
      <c r="D10" s="15">
        <f>D11+D15</f>
        <v>-6482412.7300000191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3" customHeight="1" x14ac:dyDescent="0.25">
      <c r="A11" s="41" t="s">
        <v>8</v>
      </c>
      <c r="B11" s="41"/>
      <c r="C11" s="17" t="s">
        <v>44</v>
      </c>
      <c r="D11" s="15">
        <f t="shared" ref="D11:J11" si="2">D12+D13+D14</f>
        <v>140963113.81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148260688.49000001</v>
      </c>
    </row>
    <row r="12" spans="1:21" s="6" customFormat="1" ht="45.6" customHeight="1" x14ac:dyDescent="0.25">
      <c r="A12" s="41" t="s">
        <v>9</v>
      </c>
      <c r="B12" s="41"/>
      <c r="C12" s="17" t="s">
        <v>47</v>
      </c>
      <c r="D12" s="9">
        <v>140963113.81</v>
      </c>
      <c r="E12" s="10"/>
      <c r="F12" s="27"/>
      <c r="G12" s="11">
        <v>66241</v>
      </c>
      <c r="H12" s="11">
        <v>74654</v>
      </c>
      <c r="I12" s="12">
        <v>74654</v>
      </c>
      <c r="J12" s="18">
        <v>148260688.49000001</v>
      </c>
    </row>
    <row r="13" spans="1:21" ht="42.6" customHeight="1" x14ac:dyDescent="0.25">
      <c r="A13" s="41" t="s">
        <v>9</v>
      </c>
      <c r="B13" s="41"/>
      <c r="C13" s="17" t="s">
        <v>41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1" t="s">
        <v>33</v>
      </c>
      <c r="B14" s="41"/>
      <c r="C14" s="17" t="s">
        <v>34</v>
      </c>
      <c r="D14" s="15"/>
      <c r="E14" s="10"/>
      <c r="F14" s="27"/>
      <c r="G14" s="19"/>
      <c r="H14" s="19"/>
      <c r="I14" s="20"/>
      <c r="J14" s="18"/>
    </row>
    <row r="15" spans="1:21" ht="47.4" customHeight="1" x14ac:dyDescent="0.25">
      <c r="A15" s="41" t="s">
        <v>10</v>
      </c>
      <c r="B15" s="41"/>
      <c r="C15" s="17" t="s">
        <v>42</v>
      </c>
      <c r="D15" s="15">
        <f>D16+D17</f>
        <v>-147445526.54000002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-148260688.49000001</v>
      </c>
      <c r="K15" s="5" t="s">
        <v>37</v>
      </c>
      <c r="M15" s="5" t="s">
        <v>36</v>
      </c>
      <c r="U15" s="7"/>
    </row>
    <row r="16" spans="1:21" ht="46.5" customHeight="1" x14ac:dyDescent="0.25">
      <c r="A16" s="41" t="s">
        <v>11</v>
      </c>
      <c r="B16" s="41"/>
      <c r="C16" s="17" t="s">
        <v>48</v>
      </c>
      <c r="D16" s="9">
        <v>-134112276.54000001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-148260688.49000001</v>
      </c>
    </row>
    <row r="17" spans="1:10" ht="44.25" customHeight="1" x14ac:dyDescent="0.25">
      <c r="A17" s="41" t="s">
        <v>11</v>
      </c>
      <c r="B17" s="41"/>
      <c r="C17" s="17" t="s">
        <v>43</v>
      </c>
      <c r="D17" s="9">
        <v>-13333250</v>
      </c>
      <c r="E17" s="10"/>
      <c r="F17" s="27"/>
      <c r="G17" s="21"/>
      <c r="H17" s="21"/>
      <c r="I17" s="22"/>
      <c r="J17" s="18"/>
    </row>
    <row r="18" spans="1:10" s="8" customFormat="1" ht="30" customHeight="1" x14ac:dyDescent="0.25">
      <c r="A18" s="41" t="s">
        <v>12</v>
      </c>
      <c r="B18" s="41"/>
      <c r="C18" s="23" t="s">
        <v>13</v>
      </c>
      <c r="D18" s="9">
        <f>D20+D23</f>
        <v>-6850837.2699999958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1" t="s">
        <v>14</v>
      </c>
      <c r="B19" s="41"/>
      <c r="C19" s="23" t="s">
        <v>15</v>
      </c>
      <c r="D19" s="9">
        <f>D20+D23</f>
        <v>-6850837.2699999958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1" t="s">
        <v>16</v>
      </c>
      <c r="B20" s="41"/>
      <c r="C20" s="23" t="s">
        <v>17</v>
      </c>
      <c r="D20" s="9">
        <f>D21+D22</f>
        <v>134112276.54000001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148260688.49000001</v>
      </c>
    </row>
    <row r="21" spans="1:10" s="6" customFormat="1" ht="42" customHeight="1" x14ac:dyDescent="0.25">
      <c r="A21" s="41" t="s">
        <v>18</v>
      </c>
      <c r="B21" s="41"/>
      <c r="C21" s="23" t="s">
        <v>19</v>
      </c>
      <c r="D21" s="9">
        <v>134112276.54000001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148260688.49000001</v>
      </c>
    </row>
    <row r="22" spans="1:10" ht="39.75" customHeight="1" x14ac:dyDescent="0.25">
      <c r="A22" s="41" t="s">
        <v>18</v>
      </c>
      <c r="B22" s="41"/>
      <c r="C22" s="23" t="s">
        <v>35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1" t="s">
        <v>20</v>
      </c>
      <c r="B23" s="41"/>
      <c r="C23" s="23" t="s">
        <v>21</v>
      </c>
      <c r="D23" s="9">
        <f>D24</f>
        <v>-140963113.81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-148260688.49000001</v>
      </c>
    </row>
    <row r="24" spans="1:10" ht="45" customHeight="1" x14ac:dyDescent="0.25">
      <c r="A24" s="41" t="s">
        <v>22</v>
      </c>
      <c r="B24" s="41"/>
      <c r="C24" s="23" t="s">
        <v>23</v>
      </c>
      <c r="D24" s="9">
        <v>-140963113.81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-148260688.49000001</v>
      </c>
    </row>
    <row r="25" spans="1:10" s="8" customFormat="1" ht="17.399999999999999" customHeight="1" x14ac:dyDescent="0.25">
      <c r="A25" s="39" t="s">
        <v>24</v>
      </c>
      <c r="B25" s="39"/>
      <c r="C25" s="34" t="s">
        <v>45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36" customHeight="1" x14ac:dyDescent="0.25">
      <c r="A26" s="39" t="s">
        <v>25</v>
      </c>
      <c r="B26" s="39"/>
      <c r="C26" s="35" t="s">
        <v>26</v>
      </c>
      <c r="D26" s="9">
        <f>-5896057376.07-D8-D12-D21-D22-D13</f>
        <v>-6171132766.4200001</v>
      </c>
      <c r="E26" s="9">
        <f>-3498545-E8-E12-E21-E22-E13</f>
        <v>-75139467.140000001</v>
      </c>
      <c r="F26" s="9">
        <f>-3498545-F8-F12-F21-F22-F13</f>
        <v>-75139467.140000001</v>
      </c>
      <c r="G26" s="9">
        <f>-3498545-G8-G12-G21-G22-G13</f>
        <v>-75205708.140000001</v>
      </c>
      <c r="H26" s="9">
        <f>-3498545-H8-H12-H21-H22-H13</f>
        <v>-75214121.140000001</v>
      </c>
      <c r="I26" s="9">
        <f>-3498545-I8-I12-I21-I22-I13</f>
        <v>-75214121.140000001</v>
      </c>
      <c r="J26" s="9">
        <f>-5635668104.13-J12-J21-J22-J13</f>
        <v>-5932189481.1099997</v>
      </c>
    </row>
    <row r="27" spans="1:10" s="8" customFormat="1" ht="31.2" customHeight="1" x14ac:dyDescent="0.25">
      <c r="A27" s="39" t="s">
        <v>27</v>
      </c>
      <c r="B27" s="39"/>
      <c r="C27" s="35" t="s">
        <v>28</v>
      </c>
      <c r="D27" s="37">
        <f>5882724126.07-D9-D16-D24-D17</f>
        <v>6171132766.4200001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5635668104.13-J9-J16-J24-J17</f>
        <v>5932189481.1099997</v>
      </c>
    </row>
    <row r="28" spans="1:10" ht="24" customHeight="1" x14ac:dyDescent="0.25">
      <c r="A28" s="39"/>
      <c r="B28" s="39"/>
      <c r="C28" s="34" t="s">
        <v>29</v>
      </c>
      <c r="D28" s="36">
        <f>D10+D18+D25+D7</f>
        <v>-13333250.000000015</v>
      </c>
      <c r="E28" s="36">
        <f t="shared" ref="E28:J28" si="10">E10+E18+E25+E7</f>
        <v>0</v>
      </c>
      <c r="F28" s="36">
        <f t="shared" si="10"/>
        <v>0</v>
      </c>
      <c r="G28" s="36">
        <f t="shared" si="10"/>
        <v>-2.9831426218152046E-9</v>
      </c>
      <c r="H28" s="36">
        <f t="shared" si="10"/>
        <v>5.9662852436304092E-9</v>
      </c>
      <c r="I28" s="36">
        <f t="shared" si="10"/>
        <v>0</v>
      </c>
      <c r="J28" s="36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J1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2026-03-16T14:31:57Z</dcterms:modified>
</cp:coreProperties>
</file>